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49D720A9-3923-410B-B3ED-C08401D58646}" xr6:coauthVersionLast="43" xr6:coauthVersionMax="43" xr10:uidLastSave="{00000000-0000-0000-0000-000000000000}"/>
  <bookViews>
    <workbookView xWindow="28680" yWindow="-120" windowWidth="29040" windowHeight="15840" xr2:uid="{00000000-000D-0000-FFFF-FFFF00000000}"/>
  </bookViews>
  <sheets>
    <sheet name="Tabelle1" sheetId="1" r:id="rId1"/>
    <sheet name="Tabell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8" i="1" l="1"/>
  <c r="I31" i="1" l="1"/>
  <c r="I28" i="1"/>
  <c r="E24" i="1"/>
  <c r="I35" i="1" s="1"/>
  <c r="E23" i="1"/>
  <c r="I34" i="1" s="1"/>
  <c r="J34" i="1" s="1"/>
  <c r="I21" i="1"/>
  <c r="I18" i="1"/>
  <c r="I15" i="1"/>
  <c r="I12" i="1"/>
  <c r="I20" i="1"/>
  <c r="I17" i="1"/>
  <c r="I14" i="1"/>
  <c r="I11" i="1"/>
  <c r="I8" i="1"/>
  <c r="I5" i="1"/>
  <c r="I40" i="1" l="1"/>
  <c r="I43" i="1"/>
  <c r="I37" i="1"/>
  <c r="O21" i="1"/>
  <c r="O20" i="1"/>
  <c r="D34" i="1" l="1"/>
  <c r="J42" i="1" l="1"/>
  <c r="K42" i="1" s="1"/>
  <c r="J39" i="1"/>
  <c r="K39" i="1" s="1"/>
  <c r="J36" i="1"/>
  <c r="K36" i="1" s="1"/>
  <c r="J33" i="1"/>
  <c r="K33" i="1" s="1"/>
  <c r="J30" i="1"/>
  <c r="K30" i="1" s="1"/>
  <c r="J27" i="1"/>
  <c r="K27" i="1" s="1"/>
  <c r="J43" i="1"/>
  <c r="K43" i="1" s="1"/>
  <c r="J31" i="1" l="1"/>
  <c r="K31" i="1" s="1"/>
  <c r="L31" i="1" s="1"/>
  <c r="I44" i="1"/>
  <c r="J44" i="1" s="1"/>
  <c r="K44" i="1" s="1"/>
  <c r="L44" i="1" s="1"/>
  <c r="K34" i="1"/>
  <c r="L34" i="1" s="1"/>
  <c r="I38" i="1"/>
  <c r="J38" i="1" s="1"/>
  <c r="K38" i="1" s="1"/>
  <c r="L38" i="1" s="1"/>
  <c r="J28" i="1"/>
  <c r="K28" i="1" s="1"/>
  <c r="L28" i="1" s="1"/>
  <c r="I41" i="1"/>
  <c r="J41" i="1" s="1"/>
  <c r="K41" i="1" s="1"/>
  <c r="L41" i="1" s="1"/>
  <c r="J35" i="1"/>
  <c r="K35" i="1" s="1"/>
  <c r="L35" i="1" s="1"/>
  <c r="J40" i="1"/>
  <c r="K40" i="1" s="1"/>
  <c r="L40" i="1" s="1"/>
  <c r="J37" i="1"/>
  <c r="K37" i="1" s="1"/>
  <c r="L37" i="1" s="1"/>
  <c r="L43" i="1"/>
  <c r="D4" i="1"/>
  <c r="D39" i="1" l="1"/>
  <c r="D38" i="1"/>
  <c r="D37" i="1"/>
  <c r="D36" i="1"/>
  <c r="D35" i="1"/>
  <c r="X14" i="1" l="1"/>
  <c r="X15" i="1"/>
  <c r="X16" i="1"/>
  <c r="X17" i="1"/>
  <c r="X18" i="1"/>
  <c r="X19" i="1"/>
  <c r="X13" i="1"/>
  <c r="O18" i="1"/>
  <c r="W18" i="1" s="1"/>
  <c r="O17" i="1"/>
  <c r="W17" i="1" s="1"/>
  <c r="O15" i="1"/>
  <c r="W15" i="1" s="1"/>
  <c r="O14" i="1"/>
  <c r="W14" i="1" s="1"/>
  <c r="J7" i="1" l="1"/>
  <c r="K7" i="1" s="1"/>
  <c r="O8" i="1" s="1"/>
  <c r="J10" i="1"/>
  <c r="K10" i="1" s="1"/>
  <c r="O11" i="1" s="1"/>
  <c r="J13" i="1"/>
  <c r="K13" i="1" s="1"/>
  <c r="J15" i="1"/>
  <c r="K15" i="1" s="1"/>
  <c r="J16" i="1"/>
  <c r="K16" i="1" s="1"/>
  <c r="J19" i="1"/>
  <c r="K19" i="1" s="1"/>
  <c r="J4" i="1"/>
  <c r="K4" i="1" s="1"/>
  <c r="J5" i="1"/>
  <c r="K5" i="1" s="1"/>
  <c r="J8" i="1"/>
  <c r="K8" i="1" s="1"/>
  <c r="J11" i="1"/>
  <c r="K11" i="1" s="1"/>
  <c r="J12" i="1"/>
  <c r="K12" i="1" s="1"/>
  <c r="J14" i="1"/>
  <c r="K14" i="1" s="1"/>
  <c r="J17" i="1"/>
  <c r="K17" i="1" s="1"/>
  <c r="J18" i="1"/>
  <c r="K18" i="1" s="1"/>
  <c r="J20" i="1"/>
  <c r="K20" i="1" s="1"/>
  <c r="J21" i="1"/>
  <c r="K21" i="1" s="1"/>
  <c r="D5" i="1"/>
  <c r="E5" i="1" s="1"/>
  <c r="D7" i="1"/>
  <c r="E7" i="1" s="1"/>
  <c r="D8" i="1"/>
  <c r="E8" i="1" s="1"/>
  <c r="D10" i="1"/>
  <c r="E10" i="1" s="1"/>
  <c r="D32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8" i="1" l="1"/>
  <c r="D33" i="1"/>
  <c r="D30" i="1"/>
  <c r="L21" i="1"/>
  <c r="U21" i="1" s="1"/>
  <c r="F21" i="1"/>
  <c r="F20" i="1"/>
  <c r="F17" i="1"/>
  <c r="F18" i="1"/>
  <c r="L15" i="1"/>
  <c r="U15" i="1" s="1"/>
  <c r="F15" i="1"/>
  <c r="F14" i="1"/>
  <c r="F12" i="1"/>
  <c r="F11" i="1"/>
  <c r="U9" i="1"/>
  <c r="F8" i="1"/>
  <c r="L17" i="1"/>
  <c r="U17" i="1" s="1"/>
  <c r="L18" i="1"/>
  <c r="U18" i="1" s="1"/>
  <c r="L20" i="1"/>
  <c r="U20" i="1" s="1"/>
  <c r="L14" i="1"/>
  <c r="U14" i="1" s="1"/>
  <c r="L11" i="1"/>
  <c r="U11" i="1" s="1"/>
  <c r="L12" i="1"/>
  <c r="U12" i="1" s="1"/>
  <c r="L8" i="1"/>
  <c r="U8" i="1" s="1"/>
  <c r="U6" i="1"/>
  <c r="L5" i="1"/>
  <c r="U5" i="1" s="1"/>
  <c r="E4" i="1"/>
  <c r="F5" i="1" l="1"/>
</calcChain>
</file>

<file path=xl/sharedStrings.xml><?xml version="1.0" encoding="utf-8"?>
<sst xmlns="http://schemas.openxmlformats.org/spreadsheetml/2006/main" count="154" uniqueCount="71">
  <si>
    <t>K2Cr2O7</t>
  </si>
  <si>
    <t>Sample</t>
  </si>
  <si>
    <t>K2Cr2O7 / mg/ml</t>
  </si>
  <si>
    <t>Cr(VI) / mg/L</t>
  </si>
  <si>
    <t>Cr</t>
  </si>
  <si>
    <t>K</t>
  </si>
  <si>
    <t>c4b</t>
  </si>
  <si>
    <t>c5b</t>
  </si>
  <si>
    <t>c6b</t>
  </si>
  <si>
    <t>conc1</t>
  </si>
  <si>
    <t>conc2</t>
  </si>
  <si>
    <t>conc3</t>
  </si>
  <si>
    <t>conc4</t>
  </si>
  <si>
    <t>conc5</t>
  </si>
  <si>
    <t>conc6</t>
  </si>
  <si>
    <t>c4w</t>
  </si>
  <si>
    <t>c5w</t>
  </si>
  <si>
    <t>c6w</t>
  </si>
  <si>
    <t>abs corr</t>
  </si>
  <si>
    <t>change</t>
  </si>
  <si>
    <t>ICP-OES</t>
  </si>
  <si>
    <t>Cr(VI) concentration / mg L</t>
  </si>
  <si>
    <t>Cr(VI) concentration change</t>
  </si>
  <si>
    <t>UV-Vis</t>
  </si>
  <si>
    <t>20 ppm</t>
  </si>
  <si>
    <t>Filt. Brown</t>
  </si>
  <si>
    <t>Filt. White</t>
  </si>
  <si>
    <t>6 ppm</t>
  </si>
  <si>
    <t>2 ppm</t>
  </si>
  <si>
    <t>600 ppb</t>
  </si>
  <si>
    <t>200 ppb</t>
  </si>
  <si>
    <t>60 ppb</t>
  </si>
  <si>
    <t>&lt; 0.01</t>
  </si>
  <si>
    <t>&gt; 84%</t>
  </si>
  <si>
    <t>Difference</t>
  </si>
  <si>
    <t>Starting conc Cr(VI) mg/L</t>
  </si>
  <si>
    <t>Cr(VI) uptake /ug</t>
  </si>
  <si>
    <t>abs 339</t>
  </si>
  <si>
    <t>cloth mass</t>
  </si>
  <si>
    <t>abs corr via cloth mass</t>
  </si>
  <si>
    <t>c11</t>
  </si>
  <si>
    <t>c21</t>
  </si>
  <si>
    <t>c31</t>
  </si>
  <si>
    <t>c32</t>
  </si>
  <si>
    <t>c41</t>
  </si>
  <si>
    <t>c42</t>
  </si>
  <si>
    <t>c51</t>
  </si>
  <si>
    <t>c52</t>
  </si>
  <si>
    <t>c61</t>
  </si>
  <si>
    <t>c62</t>
  </si>
  <si>
    <t>abs per g:</t>
  </si>
  <si>
    <t>cw1</t>
  </si>
  <si>
    <t>cw2</t>
  </si>
  <si>
    <t>Starting conc</t>
  </si>
  <si>
    <t>piece 1</t>
  </si>
  <si>
    <t>piece 2</t>
  </si>
  <si>
    <t>piece 3</t>
  </si>
  <si>
    <t>Cr(VI) removal / %</t>
  </si>
  <si>
    <t>VSB-C4:</t>
  </si>
  <si>
    <t>c1a</t>
  </si>
  <si>
    <t>c1b</t>
  </si>
  <si>
    <t>c2a</t>
  </si>
  <si>
    <t>c2b</t>
  </si>
  <si>
    <t>c3a</t>
  </si>
  <si>
    <t>c3b</t>
  </si>
  <si>
    <t>c4a</t>
  </si>
  <si>
    <t>c5a</t>
  </si>
  <si>
    <t>c6a</t>
  </si>
  <si>
    <t>Cr(VI) remaining in solution / ppm</t>
  </si>
  <si>
    <t>VSB-C5</t>
  </si>
  <si>
    <t>uptake / µg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</si>
</sst>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  <xf numFmtId="165" fontId="0" fillId="0" borderId="0" xfId="0" applyNumberFormat="1"/>
    <xf numFmtId="166" fontId="0" fillId="0" borderId="0" xfId="0" applyNumberFormat="1"/>
    <xf numFmtId="164" fontId="0" fillId="0" borderId="0" xfId="0" applyNumberFormat="1" applyFont="1"/>
    <xf numFmtId="0" fontId="0" fillId="2" borderId="0" xfId="0" applyFill="1"/>
    <xf numFmtId="0" fontId="0" fillId="2" borderId="0" xfId="0" applyFill="1" applyAlignment="1">
      <alignment vertical="center" wrapText="1"/>
    </xf>
    <xf numFmtId="165" fontId="0" fillId="2" borderId="0" xfId="0" applyNumberFormat="1" applyFill="1"/>
    <xf numFmtId="166" fontId="0" fillId="2" borderId="0" xfId="0" applyNumberFormat="1" applyFill="1"/>
    <xf numFmtId="0" fontId="3" fillId="0" borderId="0" xfId="0" applyFont="1"/>
    <xf numFmtId="9" fontId="0" fillId="0" borderId="0" xfId="1" applyFont="1"/>
    <xf numFmtId="2" fontId="0" fillId="0" borderId="0" xfId="0" applyNumberFormat="1"/>
    <xf numFmtId="0" fontId="0" fillId="0" borderId="0" xfId="0" applyAlignment="1">
      <alignment horizontal="center"/>
    </xf>
    <xf numFmtId="167" fontId="0" fillId="0" borderId="0" xfId="0" applyNumberFormat="1"/>
    <xf numFmtId="166" fontId="0" fillId="0" borderId="0" xfId="0" applyNumberFormat="1" applyAlignment="1">
      <alignment horizontal="center"/>
    </xf>
    <xf numFmtId="9" fontId="0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44"/>
  <sheetViews>
    <sheetView tabSelected="1" workbookViewId="0">
      <selection activeCell="N28" sqref="N28"/>
    </sheetView>
  </sheetViews>
  <sheetFormatPr baseColWidth="10" defaultColWidth="8.88671875" defaultRowHeight="14.4" x14ac:dyDescent="0.3"/>
  <cols>
    <col min="4" max="5" width="12.21875" customWidth="1"/>
    <col min="10" max="11" width="12.21875" customWidth="1"/>
  </cols>
  <sheetData>
    <row r="2" spans="2:24" x14ac:dyDescent="0.3">
      <c r="O2" t="s">
        <v>0</v>
      </c>
      <c r="P2">
        <v>294.185</v>
      </c>
      <c r="S2" s="17" t="s">
        <v>1</v>
      </c>
      <c r="T2" s="17" t="s">
        <v>23</v>
      </c>
      <c r="U2" s="17"/>
      <c r="V2" s="17" t="s">
        <v>20</v>
      </c>
      <c r="W2" s="17"/>
      <c r="X2" t="s">
        <v>34</v>
      </c>
    </row>
    <row r="3" spans="2:24" x14ac:dyDescent="0.3">
      <c r="B3" s="2" t="s">
        <v>1</v>
      </c>
      <c r="C3" s="2" t="s">
        <v>37</v>
      </c>
      <c r="D3" s="2" t="s">
        <v>2</v>
      </c>
      <c r="E3" s="2" t="s">
        <v>3</v>
      </c>
      <c r="F3" s="10" t="s">
        <v>19</v>
      </c>
      <c r="H3" s="2" t="s">
        <v>38</v>
      </c>
      <c r="I3" s="2" t="s">
        <v>18</v>
      </c>
      <c r="J3" s="2" t="s">
        <v>2</v>
      </c>
      <c r="K3" s="2" t="s">
        <v>3</v>
      </c>
      <c r="L3" s="10" t="s">
        <v>19</v>
      </c>
      <c r="O3" t="s">
        <v>4</v>
      </c>
      <c r="P3">
        <v>51.996099999999998</v>
      </c>
      <c r="S3" s="17"/>
      <c r="T3" t="s">
        <v>21</v>
      </c>
      <c r="U3" t="s">
        <v>22</v>
      </c>
      <c r="V3" t="s">
        <v>21</v>
      </c>
      <c r="W3" t="s">
        <v>22</v>
      </c>
    </row>
    <row r="4" spans="2:24" x14ac:dyDescent="0.3">
      <c r="B4" s="6" t="s">
        <v>9</v>
      </c>
      <c r="C4" s="7">
        <v>0.54540532829999999</v>
      </c>
      <c r="D4" s="8">
        <f>C4/9.5846</f>
        <v>5.6904339075183108E-2</v>
      </c>
      <c r="E4" s="9">
        <f t="shared" ref="E4:E21" si="0">(D4/$P$2)*2*$P$3*1000</f>
        <v>20.115258799647357</v>
      </c>
      <c r="F4" s="5"/>
      <c r="I4" s="7">
        <v>0.57526957990000005</v>
      </c>
      <c r="J4" s="8">
        <f>I4/9.5846</f>
        <v>6.0020196972226283E-2</v>
      </c>
      <c r="K4" s="9">
        <f>(J4/$P$2)*2*$P$3*1000</f>
        <v>21.216691291449767</v>
      </c>
      <c r="O4" t="s">
        <v>5</v>
      </c>
      <c r="P4">
        <v>39.098300000000002</v>
      </c>
      <c r="S4" t="s">
        <v>24</v>
      </c>
      <c r="T4" s="4">
        <v>21.711853275924813</v>
      </c>
    </row>
    <row r="5" spans="2:24" x14ac:dyDescent="0.3">
      <c r="B5" t="s">
        <v>40</v>
      </c>
      <c r="C5" s="1">
        <v>8.5567317899999995E-2</v>
      </c>
      <c r="D5" s="3">
        <f t="shared" ref="D5:D21" si="1">C5/9.5846</f>
        <v>8.9275836132963297E-3</v>
      </c>
      <c r="E5" s="4">
        <f t="shared" si="0"/>
        <v>3.1558341201306472</v>
      </c>
      <c r="F5" s="11">
        <f>(E5-E4)/E4</f>
        <v>-0.84311242765686045</v>
      </c>
      <c r="H5">
        <v>2.9600000000000001E-2</v>
      </c>
      <c r="I5">
        <f>C5-C$23</f>
        <v>8.2851664625999993E-2</v>
      </c>
      <c r="J5" s="3">
        <f t="shared" ref="J5:J21" si="2">I5/9.5846</f>
        <v>8.6442485472528838E-3</v>
      </c>
      <c r="K5" s="4">
        <f>(J5/$P$2)*2*$P$3*1000</f>
        <v>3.055677290737568</v>
      </c>
      <c r="L5" s="11">
        <f>(K5-K4)/K4</f>
        <v>-0.85597767112872158</v>
      </c>
      <c r="N5" t="s">
        <v>20</v>
      </c>
      <c r="S5" t="s">
        <v>25</v>
      </c>
      <c r="T5" s="4">
        <v>20.547731204774585</v>
      </c>
      <c r="U5" s="11">
        <f>L5*-1</f>
        <v>0.85597767112872158</v>
      </c>
    </row>
    <row r="6" spans="2:24" x14ac:dyDescent="0.3">
      <c r="C6" s="1"/>
      <c r="D6" s="3"/>
      <c r="E6" s="4"/>
      <c r="F6" s="11"/>
      <c r="J6" s="3"/>
      <c r="K6" s="4"/>
      <c r="L6" s="11"/>
      <c r="N6" t="s">
        <v>3</v>
      </c>
      <c r="S6" t="s">
        <v>26</v>
      </c>
      <c r="T6" s="4">
        <v>20.50336297964369</v>
      </c>
      <c r="U6" s="11">
        <f t="shared" ref="U6:U21" si="3">L6*-1</f>
        <v>0</v>
      </c>
    </row>
    <row r="7" spans="2:24" x14ac:dyDescent="0.3">
      <c r="B7" s="6" t="s">
        <v>10</v>
      </c>
      <c r="C7" s="7">
        <v>0.1638231128</v>
      </c>
      <c r="D7" s="8">
        <f t="shared" si="1"/>
        <v>1.7092326523798593E-2</v>
      </c>
      <c r="E7" s="9">
        <f t="shared" si="0"/>
        <v>6.0420097500830021</v>
      </c>
      <c r="I7" s="7">
        <v>0.17441950740000001</v>
      </c>
      <c r="J7" s="8">
        <f t="shared" si="2"/>
        <v>1.8197891137866996E-2</v>
      </c>
      <c r="K7" s="9">
        <f t="shared" ref="K7:K21" si="4">(J7/$P$2)*2*$P$3*1000</f>
        <v>6.4328185828213273</v>
      </c>
      <c r="S7" t="s">
        <v>27</v>
      </c>
      <c r="T7" s="4">
        <v>6.5221815505181429</v>
      </c>
      <c r="U7" s="11"/>
    </row>
    <row r="8" spans="2:24" x14ac:dyDescent="0.3">
      <c r="B8" t="s">
        <v>41</v>
      </c>
      <c r="C8" s="1">
        <v>1.325189788E-2</v>
      </c>
      <c r="D8" s="3">
        <f t="shared" si="1"/>
        <v>1.3826239884815225E-3</v>
      </c>
      <c r="E8" s="4">
        <f t="shared" si="0"/>
        <v>0.48874725201817965</v>
      </c>
      <c r="F8" s="11">
        <f>(E8-E7)/E7</f>
        <v>-0.91910849663698979</v>
      </c>
      <c r="H8">
        <v>2.8400000000000002E-2</v>
      </c>
      <c r="I8">
        <f>C8-C$23</f>
        <v>1.0536244606E-2</v>
      </c>
      <c r="J8" s="3">
        <f t="shared" si="2"/>
        <v>1.0992889224380779E-3</v>
      </c>
      <c r="K8" s="4">
        <f t="shared" si="4"/>
        <v>0.38859042262510013</v>
      </c>
      <c r="L8" s="11">
        <f>(K8-K7)/K7</f>
        <v>-0.9395925102469358</v>
      </c>
      <c r="N8">
        <v>0.31506916356256398</v>
      </c>
      <c r="O8" s="11">
        <f>(N8-K7)/K7</f>
        <v>-0.9510215997068614</v>
      </c>
      <c r="S8" t="s">
        <v>25</v>
      </c>
      <c r="T8" s="4">
        <v>5.470353983194526</v>
      </c>
      <c r="U8" s="11">
        <f t="shared" si="3"/>
        <v>0.9395925102469358</v>
      </c>
    </row>
    <row r="9" spans="2:24" x14ac:dyDescent="0.3">
      <c r="C9" s="1"/>
      <c r="D9" s="3"/>
      <c r="E9" s="4"/>
      <c r="F9" s="11"/>
      <c r="J9" s="3"/>
      <c r="K9" s="4"/>
      <c r="L9" s="11"/>
      <c r="S9" t="s">
        <v>26</v>
      </c>
      <c r="T9" s="4">
        <v>5.4986048468596369</v>
      </c>
      <c r="U9" s="11">
        <f t="shared" si="3"/>
        <v>0</v>
      </c>
    </row>
    <row r="10" spans="2:24" x14ac:dyDescent="0.3">
      <c r="B10" s="6" t="s">
        <v>11</v>
      </c>
      <c r="C10" s="7">
        <v>5.5425651370000002E-2</v>
      </c>
      <c r="D10" s="8">
        <f t="shared" si="1"/>
        <v>5.78278189700144E-3</v>
      </c>
      <c r="E10" s="9">
        <f t="shared" si="0"/>
        <v>2.0441702044269867</v>
      </c>
      <c r="I10" s="7">
        <v>5.8883633460000001E-2</v>
      </c>
      <c r="J10" s="8">
        <f t="shared" si="2"/>
        <v>6.143567124345304E-3</v>
      </c>
      <c r="K10" s="9">
        <f t="shared" si="4"/>
        <v>2.1717050873033692</v>
      </c>
      <c r="S10" t="s">
        <v>28</v>
      </c>
      <c r="T10" s="4">
        <v>2.2042529343356962</v>
      </c>
      <c r="U10" s="11"/>
    </row>
    <row r="11" spans="2:24" x14ac:dyDescent="0.3">
      <c r="B11" t="s">
        <v>42</v>
      </c>
      <c r="C11" s="1">
        <v>2.41401419E-3</v>
      </c>
      <c r="D11" s="3">
        <f t="shared" si="1"/>
        <v>2.5186384303987647E-4</v>
      </c>
      <c r="E11" s="4">
        <f t="shared" si="0"/>
        <v>8.9031987144726751E-2</v>
      </c>
      <c r="F11" s="11">
        <f>(E11-E10)/E10</f>
        <v>-0.95644590310928446</v>
      </c>
      <c r="H11">
        <v>2.7400000000000001E-2</v>
      </c>
      <c r="I11">
        <f>C11-C$23</f>
        <v>-3.0163908399999991E-4</v>
      </c>
      <c r="J11" s="3">
        <f t="shared" si="2"/>
        <v>-3.1471223003568212E-5</v>
      </c>
      <c r="K11" s="4">
        <f t="shared" si="4"/>
        <v>-1.1124842248352793E-2</v>
      </c>
      <c r="L11" s="11">
        <f>(K11-K10)/K10</f>
        <v>-1.0051226302840994</v>
      </c>
      <c r="N11">
        <v>1.1847501462999992E-2</v>
      </c>
      <c r="O11" s="11">
        <f>(N11-K10)/K10</f>
        <v>-0.99454460850496462</v>
      </c>
      <c r="S11" t="s">
        <v>25</v>
      </c>
      <c r="T11" s="4">
        <v>1.8681338265164746</v>
      </c>
      <c r="U11" s="11">
        <f t="shared" si="3"/>
        <v>1.0051226302840994</v>
      </c>
    </row>
    <row r="12" spans="2:24" x14ac:dyDescent="0.3">
      <c r="B12" t="s">
        <v>43</v>
      </c>
      <c r="C12" s="1">
        <v>5.4418977350000002E-2</v>
      </c>
      <c r="D12" s="3">
        <f t="shared" si="1"/>
        <v>5.6777515337103268E-3</v>
      </c>
      <c r="E12" s="4">
        <f t="shared" si="0"/>
        <v>2.0070427555582744</v>
      </c>
      <c r="F12" s="11">
        <f>(E12-E10)/E10</f>
        <v>-1.8162601523252192E-2</v>
      </c>
      <c r="H12">
        <v>3.0300000000000001E-2</v>
      </c>
      <c r="I12">
        <f>C12-C$24</f>
        <v>5.3774041647600003E-2</v>
      </c>
      <c r="J12" s="3">
        <f t="shared" si="2"/>
        <v>5.6104627890157131E-3</v>
      </c>
      <c r="K12" s="4">
        <f t="shared" si="4"/>
        <v>1.9832566869414816</v>
      </c>
      <c r="L12" s="11">
        <f>(K12-K10)/K10</f>
        <v>-8.6774397437124437E-2</v>
      </c>
      <c r="S12" t="s">
        <v>26</v>
      </c>
      <c r="T12" s="4">
        <v>1.8120335635952018</v>
      </c>
      <c r="U12" s="11">
        <f t="shared" si="3"/>
        <v>8.6774397437124437E-2</v>
      </c>
    </row>
    <row r="13" spans="2:24" x14ac:dyDescent="0.3">
      <c r="B13" s="6" t="s">
        <v>12</v>
      </c>
      <c r="C13" s="7">
        <v>1.6756527130000001E-2</v>
      </c>
      <c r="D13" s="8">
        <f t="shared" si="1"/>
        <v>1.7482761022890889E-3</v>
      </c>
      <c r="E13" s="9">
        <f t="shared" si="0"/>
        <v>0.61800254290486389</v>
      </c>
      <c r="I13" s="7">
        <v>1.8846005200000002E-2</v>
      </c>
      <c r="J13" s="8">
        <f t="shared" si="2"/>
        <v>1.9662797821505332E-3</v>
      </c>
      <c r="K13" s="9">
        <f t="shared" si="4"/>
        <v>0.69506521529430343</v>
      </c>
      <c r="N13" s="6">
        <v>0.48279439919792522</v>
      </c>
      <c r="O13" s="11"/>
      <c r="S13" t="s">
        <v>29</v>
      </c>
      <c r="T13" s="4">
        <v>0.68605645709232899</v>
      </c>
      <c r="U13" s="11"/>
      <c r="V13" s="4">
        <v>0.69599999999999995</v>
      </c>
      <c r="X13" s="11">
        <f>(V13-T13)/T13</f>
        <v>1.4493767684680171E-2</v>
      </c>
    </row>
    <row r="14" spans="2:24" x14ac:dyDescent="0.3">
      <c r="B14" t="s">
        <v>44</v>
      </c>
      <c r="C14" s="1">
        <v>3.1638378279999998E-3</v>
      </c>
      <c r="D14" s="3">
        <f t="shared" si="1"/>
        <v>3.3009596936752703E-4</v>
      </c>
      <c r="E14" s="4">
        <f t="shared" si="0"/>
        <v>0.11668645942404184</v>
      </c>
      <c r="F14" s="11">
        <f>(E14-E13)/E13</f>
        <v>-0.81118773577278835</v>
      </c>
      <c r="H14">
        <v>3.15E-2</v>
      </c>
      <c r="I14">
        <f>C14-C$23</f>
        <v>4.4818455399999986E-4</v>
      </c>
      <c r="J14" s="3">
        <f t="shared" si="2"/>
        <v>4.6760903324082371E-5</v>
      </c>
      <c r="K14" s="4">
        <f t="shared" si="4"/>
        <v>1.6529630030962281E-2</v>
      </c>
      <c r="L14" s="11">
        <f>(K14-K13)/K13</f>
        <v>-0.976218591195125</v>
      </c>
      <c r="N14">
        <v>2.026331009419851E-2</v>
      </c>
      <c r="O14" s="11">
        <f>(N14-N13)/N13</f>
        <v>-0.95802911109188027</v>
      </c>
      <c r="S14" t="s">
        <v>25</v>
      </c>
      <c r="T14" s="4">
        <v>0.44898113622071206</v>
      </c>
      <c r="U14" s="11">
        <f t="shared" si="3"/>
        <v>0.976218591195125</v>
      </c>
      <c r="V14" s="4">
        <v>0.45400000000000001</v>
      </c>
      <c r="W14" s="11">
        <f>O14*-1</f>
        <v>0.95802911109188027</v>
      </c>
      <c r="X14" s="11">
        <f t="shared" ref="X14:X19" si="5">(V14-T14)/T14</f>
        <v>1.1178339966650085E-2</v>
      </c>
    </row>
    <row r="15" spans="2:24" x14ac:dyDescent="0.3">
      <c r="B15" t="s">
        <v>45</v>
      </c>
      <c r="C15" s="1">
        <v>1.3081448149999999E-2</v>
      </c>
      <c r="D15" s="3">
        <f t="shared" si="1"/>
        <v>1.3648402802412202E-3</v>
      </c>
      <c r="E15" s="4">
        <f t="shared" si="0"/>
        <v>0.48246084399578842</v>
      </c>
      <c r="F15" s="11">
        <f>(E15-E13)/E13</f>
        <v>-0.21932223494093442</v>
      </c>
      <c r="H15">
        <v>3.2399999999999998E-2</v>
      </c>
      <c r="I15">
        <f>C15-C$24</f>
        <v>1.2436512447599999E-2</v>
      </c>
      <c r="J15" s="3">
        <f t="shared" si="2"/>
        <v>1.2975515355466058E-3</v>
      </c>
      <c r="K15" s="4">
        <f t="shared" si="4"/>
        <v>0.45867477537899531</v>
      </c>
      <c r="L15" s="11">
        <f>(K15-K13)/K13</f>
        <v>-0.34009821627344139</v>
      </c>
      <c r="N15">
        <v>0.34049966139888854</v>
      </c>
      <c r="O15" s="11">
        <f>(N15-N13)/N13</f>
        <v>-0.29473154211281949</v>
      </c>
      <c r="S15" t="s">
        <v>26</v>
      </c>
      <c r="T15" s="4">
        <v>0.48783723643960725</v>
      </c>
      <c r="U15" s="11">
        <f t="shared" si="3"/>
        <v>0.34009821627344139</v>
      </c>
      <c r="V15" s="4">
        <v>0.48299999999999998</v>
      </c>
      <c r="W15" s="11">
        <f>O15*-1</f>
        <v>0.29473154211281949</v>
      </c>
      <c r="X15" s="11">
        <f t="shared" si="5"/>
        <v>-9.9156769477274156E-3</v>
      </c>
    </row>
    <row r="16" spans="2:24" x14ac:dyDescent="0.3">
      <c r="B16" s="6" t="s">
        <v>13</v>
      </c>
      <c r="C16" s="7">
        <v>6.5918052570000003E-3</v>
      </c>
      <c r="D16" s="8">
        <f t="shared" si="1"/>
        <v>6.8774964599461639E-4</v>
      </c>
      <c r="E16" s="9">
        <f t="shared" si="0"/>
        <v>0.24311436251406884</v>
      </c>
      <c r="I16" s="7">
        <v>6.9223991600000003E-3</v>
      </c>
      <c r="J16" s="8">
        <f t="shared" si="2"/>
        <v>7.2224184212173702E-4</v>
      </c>
      <c r="K16" s="9">
        <f t="shared" si="4"/>
        <v>0.25530709619556435</v>
      </c>
      <c r="N16" s="6">
        <v>0.16873386504248117</v>
      </c>
      <c r="S16" t="s">
        <v>30</v>
      </c>
      <c r="T16" s="4">
        <v>0.25861044948012718</v>
      </c>
      <c r="U16" s="11"/>
      <c r="V16" s="4">
        <v>0.216</v>
      </c>
      <c r="W16" s="11"/>
      <c r="X16" s="11">
        <f t="shared" si="5"/>
        <v>-0.16476692865963086</v>
      </c>
    </row>
    <row r="17" spans="2:24" x14ac:dyDescent="0.3">
      <c r="B17" t="s">
        <v>46</v>
      </c>
      <c r="C17" s="1">
        <v>1.7314647560000001E-3</v>
      </c>
      <c r="D17" s="3">
        <f t="shared" si="1"/>
        <v>1.8065070592408657E-4</v>
      </c>
      <c r="E17" s="4">
        <f t="shared" si="0"/>
        <v>6.3858675121433089E-2</v>
      </c>
      <c r="F17" s="11">
        <f>(E17-E16)/E16</f>
        <v>-0.73733071768749314</v>
      </c>
      <c r="H17">
        <v>2.8500000000000001E-2</v>
      </c>
      <c r="I17">
        <f>C17-C$23</f>
        <v>-9.8418851799999987E-4</v>
      </c>
      <c r="J17" s="3">
        <f t="shared" si="2"/>
        <v>-1.0268436011935813E-4</v>
      </c>
      <c r="K17" s="4">
        <f t="shared" si="4"/>
        <v>-3.6298154271646461E-2</v>
      </c>
      <c r="L17" s="11">
        <f>(K17-K16)/K16</f>
        <v>-1.1421744824665672</v>
      </c>
      <c r="N17">
        <v>1.1725661202477125E-2</v>
      </c>
      <c r="O17" s="11">
        <f>(N17-N16)/N16</f>
        <v>-0.93050795583017665</v>
      </c>
      <c r="S17" t="s">
        <v>25</v>
      </c>
      <c r="T17" s="4">
        <v>4.9865431095094233E-2</v>
      </c>
      <c r="U17" s="11">
        <f t="shared" si="3"/>
        <v>1.1421744824665672</v>
      </c>
      <c r="V17" s="4">
        <v>2.1000000000000001E-2</v>
      </c>
      <c r="W17" s="11">
        <f>O17*-1</f>
        <v>0.93050795583017665</v>
      </c>
      <c r="X17" s="11">
        <f t="shared" si="5"/>
        <v>-0.57886657071203007</v>
      </c>
    </row>
    <row r="18" spans="2:24" x14ac:dyDescent="0.3">
      <c r="B18" t="s">
        <v>47</v>
      </c>
      <c r="C18" s="1">
        <v>3.9723226800000002E-3</v>
      </c>
      <c r="D18" s="3">
        <f t="shared" si="1"/>
        <v>4.1444845689960982E-4</v>
      </c>
      <c r="E18" s="4">
        <f t="shared" si="0"/>
        <v>0.14650443367131433</v>
      </c>
      <c r="F18" s="11">
        <f>(E18-E16)/E16</f>
        <v>-0.39738470341160437</v>
      </c>
      <c r="H18">
        <v>0.03</v>
      </c>
      <c r="I18">
        <f>C18-C$24</f>
        <v>3.3273869776E-3</v>
      </c>
      <c r="J18" s="3">
        <f t="shared" si="2"/>
        <v>3.4715971220499549E-4</v>
      </c>
      <c r="K18" s="4">
        <f t="shared" si="4"/>
        <v>0.12271836505452124</v>
      </c>
      <c r="L18" s="11">
        <f>(K18-K16)/K16</f>
        <v>-0.51933037944029803</v>
      </c>
      <c r="N18">
        <v>0.1096239319802383</v>
      </c>
      <c r="O18" s="11">
        <f>(N18-N16)/N16</f>
        <v>-0.35031457998879534</v>
      </c>
      <c r="S18" t="s">
        <v>26</v>
      </c>
      <c r="T18" s="4">
        <v>5.2082739858868847E-2</v>
      </c>
      <c r="U18" s="11">
        <f t="shared" si="3"/>
        <v>0.51933037944029803</v>
      </c>
      <c r="V18" s="4">
        <v>0.03</v>
      </c>
      <c r="W18" s="11">
        <f>O18*-1</f>
        <v>0.35031457998879534</v>
      </c>
      <c r="X18" s="11">
        <f t="shared" si="5"/>
        <v>-0.42399343657241401</v>
      </c>
    </row>
    <row r="19" spans="2:24" x14ac:dyDescent="0.3">
      <c r="B19" s="6" t="s">
        <v>14</v>
      </c>
      <c r="C19" s="7">
        <v>2.1646898240000002E-3</v>
      </c>
      <c r="D19" s="8">
        <f t="shared" si="1"/>
        <v>2.2585082569955974E-4</v>
      </c>
      <c r="E19" s="9">
        <f t="shared" si="0"/>
        <v>7.983657982668646E-2</v>
      </c>
      <c r="I19" s="7">
        <v>2.5181735399999999E-3</v>
      </c>
      <c r="J19" s="8">
        <f t="shared" si="2"/>
        <v>2.6273120839680317E-4</v>
      </c>
      <c r="K19" s="9">
        <f t="shared" si="4"/>
        <v>9.28735196214696E-2</v>
      </c>
      <c r="N19" s="6">
        <v>5.5901462346363576E-2</v>
      </c>
      <c r="S19" t="s">
        <v>31</v>
      </c>
      <c r="T19" s="4">
        <v>8.7434572376651878E-2</v>
      </c>
      <c r="U19" s="11"/>
      <c r="V19" s="4">
        <v>6.4000000000000001E-2</v>
      </c>
      <c r="X19" s="11">
        <f t="shared" si="5"/>
        <v>-0.26802409778708697</v>
      </c>
    </row>
    <row r="20" spans="2:24" x14ac:dyDescent="0.3">
      <c r="B20" t="s">
        <v>48</v>
      </c>
      <c r="C20" s="1">
        <v>2.342566848E-3</v>
      </c>
      <c r="D20" s="3">
        <f t="shared" si="1"/>
        <v>2.4440945349832023E-4</v>
      </c>
      <c r="E20" s="4">
        <f t="shared" si="0"/>
        <v>8.6396916124506742E-2</v>
      </c>
      <c r="F20" s="11">
        <f>(E20-E19)/E19</f>
        <v>8.2172060878131462E-2</v>
      </c>
      <c r="H20">
        <v>3.0800000000000001E-2</v>
      </c>
      <c r="I20">
        <f>C20-C$23</f>
        <v>-3.7308642599999994E-4</v>
      </c>
      <c r="J20" s="3">
        <f t="shared" si="2"/>
        <v>-3.8925612545124464E-5</v>
      </c>
      <c r="K20" s="4">
        <f t="shared" si="4"/>
        <v>-1.375991326857281E-2</v>
      </c>
      <c r="L20" s="11">
        <f>(K20-K19)/K19</f>
        <v>-1.1481575515244276</v>
      </c>
      <c r="N20">
        <v>1.0265313387034467E-2</v>
      </c>
      <c r="O20" s="11">
        <f>(N20-N19)/N19</f>
        <v>-0.81636771282599141</v>
      </c>
      <c r="S20" t="s">
        <v>25</v>
      </c>
      <c r="T20" s="4">
        <v>6.9893584343044633E-3</v>
      </c>
      <c r="U20" s="11">
        <f t="shared" si="3"/>
        <v>1.1481575515244276</v>
      </c>
      <c r="V20" t="s">
        <v>32</v>
      </c>
      <c r="W20" t="s">
        <v>33</v>
      </c>
    </row>
    <row r="21" spans="2:24" x14ac:dyDescent="0.3">
      <c r="B21" t="s">
        <v>49</v>
      </c>
      <c r="C21" s="1">
        <v>1.5191055140000001E-3</v>
      </c>
      <c r="D21" s="3">
        <f t="shared" si="1"/>
        <v>1.58494409156355E-4</v>
      </c>
      <c r="E21" s="4">
        <f t="shared" si="0"/>
        <v>5.6026589716911129E-2</v>
      </c>
      <c r="F21" s="11">
        <f>(E21-E19)/E19</f>
        <v>-0.29823409471527135</v>
      </c>
      <c r="H21">
        <v>3.1E-2</v>
      </c>
      <c r="I21">
        <f>C21-C$24</f>
        <v>8.7416981160000004E-4</v>
      </c>
      <c r="J21" s="3">
        <f t="shared" si="2"/>
        <v>9.1205664461740707E-5</v>
      </c>
      <c r="K21" s="4">
        <f t="shared" si="4"/>
        <v>3.2240521100118061E-2</v>
      </c>
      <c r="L21" s="11">
        <f>(K21-K19)/K19</f>
        <v>-0.65285561232606704</v>
      </c>
      <c r="N21">
        <v>2.6305005806262882E-2</v>
      </c>
      <c r="O21" s="11">
        <f>(N21-N19)/N19</f>
        <v>-0.52943975520214559</v>
      </c>
      <c r="S21" t="s">
        <v>26</v>
      </c>
      <c r="T21" s="4">
        <v>6.703021665997796E-3</v>
      </c>
      <c r="U21" s="11">
        <f t="shared" si="3"/>
        <v>0.65285561232606704</v>
      </c>
      <c r="V21" t="s">
        <v>32</v>
      </c>
      <c r="W21" t="s">
        <v>33</v>
      </c>
    </row>
    <row r="22" spans="2:24" x14ac:dyDescent="0.3">
      <c r="E22" t="s">
        <v>50</v>
      </c>
    </row>
    <row r="23" spans="2:24" x14ac:dyDescent="0.3">
      <c r="B23" t="s">
        <v>51</v>
      </c>
      <c r="C23" s="1">
        <v>2.7156532739999999E-3</v>
      </c>
      <c r="E23" s="4">
        <f>C23/H23</f>
        <v>8.7885219223300962E-2</v>
      </c>
      <c r="H23">
        <v>3.09E-2</v>
      </c>
    </row>
    <row r="24" spans="2:24" x14ac:dyDescent="0.3">
      <c r="B24" t="s">
        <v>52</v>
      </c>
      <c r="C24" s="1">
        <v>6.4493570240000005E-4</v>
      </c>
      <c r="E24" s="4">
        <f>C24/H24</f>
        <v>2.1497856746666669E-2</v>
      </c>
      <c r="H24">
        <v>0.03</v>
      </c>
      <c r="O24" s="11"/>
    </row>
    <row r="25" spans="2:24" x14ac:dyDescent="0.3">
      <c r="O25" s="11"/>
    </row>
    <row r="26" spans="2:24" x14ac:dyDescent="0.3">
      <c r="I26" t="s">
        <v>39</v>
      </c>
    </row>
    <row r="27" spans="2:24" x14ac:dyDescent="0.3">
      <c r="B27" t="s">
        <v>1</v>
      </c>
      <c r="C27" t="s">
        <v>35</v>
      </c>
      <c r="D27" t="s">
        <v>36</v>
      </c>
      <c r="H27" s="6" t="s">
        <v>9</v>
      </c>
      <c r="I27" s="7">
        <v>0.57056033610000001</v>
      </c>
      <c r="J27" s="8">
        <f>I27/9.5846</f>
        <v>5.9528862560774574E-2</v>
      </c>
      <c r="K27" s="9">
        <f>(J27/$P$2)*2*$P$3*1000</f>
        <v>21.043008247166178</v>
      </c>
      <c r="N27" t="s">
        <v>70</v>
      </c>
    </row>
    <row r="28" spans="2:24" x14ac:dyDescent="0.3">
      <c r="B28" t="s">
        <v>40</v>
      </c>
      <c r="C28">
        <v>20</v>
      </c>
      <c r="D28" s="12">
        <f>(K4-K5)*0.005*1000</f>
        <v>90.805070003560999</v>
      </c>
      <c r="H28" t="s">
        <v>40</v>
      </c>
      <c r="I28">
        <f>C5-(E$23*H5)</f>
        <v>8.2965915410990285E-2</v>
      </c>
      <c r="J28" s="3">
        <f t="shared" ref="J28:J44" si="6">I28/9.5846</f>
        <v>8.6561687927498576E-3</v>
      </c>
      <c r="K28" s="4">
        <f>(J28/$P$2)*2*$P$3*1000</f>
        <v>3.0598910084790241</v>
      </c>
      <c r="L28" s="11">
        <f>(K28-K27)/K27</f>
        <v>-0.8545887083948136</v>
      </c>
      <c r="N28">
        <f>(K27-K28)*5</f>
        <v>89.915586193435772</v>
      </c>
    </row>
    <row r="29" spans="2:24" x14ac:dyDescent="0.3">
      <c r="D29" s="12"/>
      <c r="J29" s="3"/>
      <c r="K29" s="4"/>
      <c r="L29" s="11"/>
    </row>
    <row r="30" spans="2:24" x14ac:dyDescent="0.3">
      <c r="B30" t="s">
        <v>41</v>
      </c>
      <c r="C30">
        <v>6</v>
      </c>
      <c r="D30" s="12">
        <f>(E7-K8)*0.005*1000</f>
        <v>28.267096637289512</v>
      </c>
      <c r="H30" s="6" t="s">
        <v>10</v>
      </c>
      <c r="I30" s="7">
        <v>0.17185015980000001</v>
      </c>
      <c r="J30" s="8">
        <f t="shared" si="6"/>
        <v>1.7929820733259605E-2</v>
      </c>
      <c r="K30" s="9">
        <f t="shared" ref="K30:K44" si="7">(J30/$P$2)*2*$P$3*1000</f>
        <v>6.3380576972220855</v>
      </c>
    </row>
    <row r="31" spans="2:24" x14ac:dyDescent="0.3">
      <c r="D31" s="12"/>
      <c r="H31" t="s">
        <v>41</v>
      </c>
      <c r="I31">
        <f>C8-(E$23*H8)</f>
        <v>1.0755957654058252E-2</v>
      </c>
      <c r="J31" s="3">
        <f t="shared" si="6"/>
        <v>1.1222124714707188E-3</v>
      </c>
      <c r="K31" s="4">
        <f t="shared" si="7"/>
        <v>0.39669372597405472</v>
      </c>
      <c r="L31" s="11">
        <f>(K31-K30)/K30</f>
        <v>-0.93741083705376771</v>
      </c>
    </row>
    <row r="32" spans="2:24" x14ac:dyDescent="0.3">
      <c r="B32" t="s">
        <v>42</v>
      </c>
      <c r="C32">
        <v>2</v>
      </c>
      <c r="D32" s="12">
        <f>(E10-K11)*0.005*1000</f>
        <v>10.276475233376699</v>
      </c>
      <c r="J32" s="3"/>
      <c r="K32" s="4"/>
      <c r="L32" s="11"/>
    </row>
    <row r="33" spans="2:12" x14ac:dyDescent="0.3">
      <c r="B33" t="s">
        <v>43</v>
      </c>
      <c r="C33">
        <v>2</v>
      </c>
      <c r="D33" s="12">
        <f>(E10-K12)*0.005*1000</f>
        <v>0.30456758742752554</v>
      </c>
      <c r="H33" s="6" t="s">
        <v>11</v>
      </c>
      <c r="I33" s="7">
        <v>5.822667107E-2</v>
      </c>
      <c r="J33" s="8">
        <f t="shared" si="6"/>
        <v>6.0750235867954843E-3</v>
      </c>
      <c r="K33" s="9">
        <f t="shared" si="7"/>
        <v>2.1474754587852996</v>
      </c>
    </row>
    <row r="34" spans="2:12" x14ac:dyDescent="0.3">
      <c r="B34" t="s">
        <v>6</v>
      </c>
      <c r="C34">
        <v>0.6</v>
      </c>
      <c r="D34" s="12">
        <f>(N13-N14)*0.005*1000</f>
        <v>2.3126554455186334</v>
      </c>
      <c r="H34" t="s">
        <v>42</v>
      </c>
      <c r="I34">
        <f>C11-(E$23*H11)</f>
        <v>5.9591832815538218E-6</v>
      </c>
      <c r="J34" s="3">
        <f>I34/9.5846</f>
        <v>6.2174564212943911E-7</v>
      </c>
      <c r="K34" s="4">
        <f t="shared" si="7"/>
        <v>2.197824401837383E-4</v>
      </c>
      <c r="L34" s="11">
        <f>(K34-K33)/K33</f>
        <v>-0.99989765543569564</v>
      </c>
    </row>
    <row r="35" spans="2:12" x14ac:dyDescent="0.3">
      <c r="B35" t="s">
        <v>15</v>
      </c>
      <c r="C35">
        <v>0.6</v>
      </c>
      <c r="D35" s="12">
        <f>(N13-N15)*0.005*1000</f>
        <v>0.71147368899518337</v>
      </c>
      <c r="H35" t="s">
        <v>43</v>
      </c>
      <c r="I35">
        <f>C12-(E$24*H12)</f>
        <v>5.3767592290576004E-2</v>
      </c>
      <c r="J35" s="3">
        <f t="shared" si="6"/>
        <v>5.6097899015687671E-3</v>
      </c>
      <c r="K35" s="4">
        <f t="shared" si="7"/>
        <v>1.9830188262553141</v>
      </c>
      <c r="L35" s="11">
        <f>(K35-K33)/K33</f>
        <v>-7.658137924566033E-2</v>
      </c>
    </row>
    <row r="36" spans="2:12" x14ac:dyDescent="0.3">
      <c r="B36" t="s">
        <v>7</v>
      </c>
      <c r="C36">
        <v>0.2</v>
      </c>
      <c r="D36" s="12">
        <f>(N16-N17)*0.005*1000</f>
        <v>0.78504101920002023</v>
      </c>
      <c r="H36" s="6" t="s">
        <v>12</v>
      </c>
      <c r="I36" s="7">
        <v>1.8076110629999999E-2</v>
      </c>
      <c r="J36" s="8">
        <f t="shared" si="6"/>
        <v>1.8859535744840681E-3</v>
      </c>
      <c r="K36" s="9">
        <f t="shared" si="7"/>
        <v>0.6666705009040641</v>
      </c>
    </row>
    <row r="37" spans="2:12" x14ac:dyDescent="0.3">
      <c r="B37" t="s">
        <v>16</v>
      </c>
      <c r="C37">
        <v>0.2</v>
      </c>
      <c r="D37" s="12">
        <f>(N16-N18)*0.005*1000</f>
        <v>0.29554966531121435</v>
      </c>
      <c r="H37" t="s">
        <v>44</v>
      </c>
      <c r="I37">
        <f>C14-(E$23*H14)</f>
        <v>3.9545342246601967E-4</v>
      </c>
      <c r="J37" s="3">
        <f t="shared" si="6"/>
        <v>4.1259251556248528E-5</v>
      </c>
      <c r="K37" s="4">
        <f t="shared" si="7"/>
        <v>1.4584837227213175E-2</v>
      </c>
      <c r="L37" s="11">
        <f>(K37-K36)/K36</f>
        <v>-0.97812286998234532</v>
      </c>
    </row>
    <row r="38" spans="2:12" x14ac:dyDescent="0.3">
      <c r="B38" t="s">
        <v>8</v>
      </c>
      <c r="C38">
        <v>0.6</v>
      </c>
      <c r="D38" s="12">
        <f>(N19-0.01)*0.005*1000</f>
        <v>0.22950731173181788</v>
      </c>
      <c r="H38" t="s">
        <v>45</v>
      </c>
      <c r="I38">
        <f>C15-(E$24*H15)</f>
        <v>1.2384917591407999E-2</v>
      </c>
      <c r="J38" s="3">
        <f t="shared" si="6"/>
        <v>1.2921684359710368E-3</v>
      </c>
      <c r="K38" s="4">
        <f t="shared" si="7"/>
        <v>0.45677188988965195</v>
      </c>
      <c r="L38" s="11">
        <f>(K38-K36)/K36</f>
        <v>-0.31484610572954869</v>
      </c>
    </row>
    <row r="39" spans="2:12" x14ac:dyDescent="0.3">
      <c r="B39" t="s">
        <v>17</v>
      </c>
      <c r="C39">
        <v>0.6</v>
      </c>
      <c r="D39" s="12">
        <f>(N19-0.01)*0.005*1000</f>
        <v>0.22950731173181788</v>
      </c>
      <c r="H39" s="6" t="s">
        <v>13</v>
      </c>
      <c r="I39" s="7">
        <v>6.183655467E-3</v>
      </c>
      <c r="J39" s="8">
        <f t="shared" si="6"/>
        <v>6.4516573117292327E-4</v>
      </c>
      <c r="K39" s="9">
        <f t="shared" si="7"/>
        <v>0.22806126671747667</v>
      </c>
    </row>
    <row r="40" spans="2:12" x14ac:dyDescent="0.3">
      <c r="H40" t="s">
        <v>46</v>
      </c>
      <c r="I40">
        <f>C17-(E$23*H17)</f>
        <v>-7.7326399186407736E-4</v>
      </c>
      <c r="J40" s="3">
        <f t="shared" si="6"/>
        <v>-8.0677753048022594E-5</v>
      </c>
      <c r="K40" s="4">
        <f t="shared" si="7"/>
        <v>-2.8518983056649985E-2</v>
      </c>
      <c r="L40" s="11">
        <f>(K40-K39)/K39</f>
        <v>-1.1250496564678798</v>
      </c>
    </row>
    <row r="41" spans="2:12" x14ac:dyDescent="0.3">
      <c r="H41" t="s">
        <v>47</v>
      </c>
      <c r="I41">
        <f>C18-(E$24*H18)</f>
        <v>3.3273869776E-3</v>
      </c>
      <c r="J41" s="3">
        <f t="shared" si="6"/>
        <v>3.4715971220499549E-4</v>
      </c>
      <c r="K41" s="4">
        <f t="shared" si="7"/>
        <v>0.12271836505452124</v>
      </c>
      <c r="L41" s="11">
        <f>(K41-K39)/K39</f>
        <v>-0.46190614995335744</v>
      </c>
    </row>
    <row r="42" spans="2:12" x14ac:dyDescent="0.3">
      <c r="H42" s="6" t="s">
        <v>14</v>
      </c>
      <c r="I42" s="7">
        <v>2.581264591E-3</v>
      </c>
      <c r="J42" s="8">
        <f t="shared" si="6"/>
        <v>2.6931375237359932E-4</v>
      </c>
      <c r="K42" s="9">
        <f t="shared" si="7"/>
        <v>9.5200399747049691E-2</v>
      </c>
    </row>
    <row r="43" spans="2:12" x14ac:dyDescent="0.3">
      <c r="H43" t="s">
        <v>48</v>
      </c>
      <c r="I43">
        <f>C20-(E$23*H20)</f>
        <v>-3.642979040776699E-4</v>
      </c>
      <c r="J43" s="3">
        <f t="shared" si="6"/>
        <v>-3.8008670583818826E-5</v>
      </c>
      <c r="K43" s="4">
        <f t="shared" si="7"/>
        <v>-1.3435781134614626E-2</v>
      </c>
      <c r="L43" s="11">
        <f>(K43-K42)/K42</f>
        <v>-1.1411315621605991</v>
      </c>
    </row>
    <row r="44" spans="2:12" x14ac:dyDescent="0.3">
      <c r="H44" t="s">
        <v>49</v>
      </c>
      <c r="I44">
        <f>C21-(E$24*H21)</f>
        <v>8.5267195485333339E-4</v>
      </c>
      <c r="J44" s="3">
        <f t="shared" si="6"/>
        <v>8.8962706305253575E-5</v>
      </c>
      <c r="K44" s="4">
        <f t="shared" si="7"/>
        <v>3.1447652146224962E-2</v>
      </c>
      <c r="L44" s="11">
        <f>(K44-K42)/K42</f>
        <v>-0.66966890654049438</v>
      </c>
    </row>
  </sheetData>
  <mergeCells count="3">
    <mergeCell ref="T2:U2"/>
    <mergeCell ref="V2:W2"/>
    <mergeCell ref="S2:S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7B839-7855-45CE-9721-7866869F9848}">
  <dimension ref="C3:M35"/>
  <sheetViews>
    <sheetView workbookViewId="0">
      <selection activeCell="C3" sqref="C3:I10"/>
    </sheetView>
  </sheetViews>
  <sheetFormatPr baseColWidth="10" defaultRowHeight="14.4" x14ac:dyDescent="0.3"/>
  <sheetData>
    <row r="3" spans="3:9" x14ac:dyDescent="0.3">
      <c r="C3" s="18" t="s">
        <v>53</v>
      </c>
      <c r="D3" s="17" t="s">
        <v>68</v>
      </c>
      <c r="E3" s="17"/>
      <c r="F3" s="17"/>
      <c r="G3" s="17" t="s">
        <v>57</v>
      </c>
      <c r="H3" s="17"/>
      <c r="I3" s="17"/>
    </row>
    <row r="4" spans="3:9" x14ac:dyDescent="0.3">
      <c r="C4" s="18"/>
      <c r="D4" s="13" t="s">
        <v>54</v>
      </c>
      <c r="E4" s="13" t="s">
        <v>55</v>
      </c>
      <c r="F4" s="13" t="s">
        <v>56</v>
      </c>
      <c r="G4" s="13" t="s">
        <v>54</v>
      </c>
      <c r="H4" s="13" t="s">
        <v>55</v>
      </c>
      <c r="I4" s="13" t="s">
        <v>56</v>
      </c>
    </row>
    <row r="5" spans="3:9" x14ac:dyDescent="0.3">
      <c r="C5" t="s">
        <v>24</v>
      </c>
      <c r="D5" s="15">
        <v>7.7832903324333618</v>
      </c>
      <c r="E5" s="15">
        <v>3.1576015892707057</v>
      </c>
      <c r="F5" s="15">
        <v>3.0598910084790241</v>
      </c>
      <c r="G5" s="16">
        <v>-0.63012463612556335</v>
      </c>
      <c r="H5" s="16">
        <v>-0.84994533328209221</v>
      </c>
      <c r="I5" s="16">
        <v>-0.8545887083948136</v>
      </c>
    </row>
    <row r="6" spans="3:9" x14ac:dyDescent="0.3">
      <c r="C6" t="s">
        <v>27</v>
      </c>
      <c r="D6" s="15">
        <v>0.40695036533396545</v>
      </c>
      <c r="E6" s="15">
        <v>0.21122063449317321</v>
      </c>
      <c r="F6" s="15">
        <v>0.39669372597405472</v>
      </c>
      <c r="G6" s="16">
        <v>-0.93579257482740674</v>
      </c>
      <c r="H6" s="16">
        <v>-0.96667423293010579</v>
      </c>
      <c r="I6" s="16">
        <v>-0.93741083705376771</v>
      </c>
    </row>
    <row r="7" spans="3:9" x14ac:dyDescent="0.3">
      <c r="C7" t="s">
        <v>28</v>
      </c>
      <c r="D7" s="15">
        <v>-3.6993086510964793E-2</v>
      </c>
      <c r="E7" s="15">
        <v>0.17885001213659635</v>
      </c>
      <c r="F7" s="15">
        <v>2.197824401837383E-4</v>
      </c>
      <c r="G7" s="16">
        <v>-1.0172263139770126</v>
      </c>
      <c r="H7" s="16">
        <v>-0.91671615551883356</v>
      </c>
      <c r="I7" s="16">
        <v>-0.99989765543569564</v>
      </c>
    </row>
    <row r="8" spans="3:9" x14ac:dyDescent="0.3">
      <c r="C8" t="s">
        <v>29</v>
      </c>
      <c r="D8" s="15">
        <v>-2.8814748748635103E-2</v>
      </c>
      <c r="E8" s="15">
        <v>-3.3159140636510515E-2</v>
      </c>
      <c r="F8" s="15">
        <v>1.4584837227213175E-2</v>
      </c>
      <c r="G8" s="16">
        <v>-1.0432218745385611</v>
      </c>
      <c r="H8" s="16">
        <v>-1.0497384248913726</v>
      </c>
      <c r="I8" s="16">
        <v>-0.97812286998234532</v>
      </c>
    </row>
    <row r="9" spans="3:9" x14ac:dyDescent="0.3">
      <c r="C9" t="s">
        <v>30</v>
      </c>
      <c r="D9" s="15">
        <v>-4.8148307340604001E-3</v>
      </c>
      <c r="E9" s="15">
        <v>-2.6698775866052009E-2</v>
      </c>
      <c r="F9" s="15">
        <v>-2.8518983056649985E-2</v>
      </c>
      <c r="G9" s="16">
        <v>-1.0211120055735945</v>
      </c>
      <c r="H9" s="16">
        <v>-1.1170684362598344</v>
      </c>
      <c r="I9" s="16">
        <v>-1.1250496564678798</v>
      </c>
    </row>
    <row r="10" spans="3:9" x14ac:dyDescent="0.3">
      <c r="C10" t="s">
        <v>31</v>
      </c>
      <c r="D10" s="15">
        <v>-1.8835953704879487E-2</v>
      </c>
      <c r="E10" s="15">
        <v>-3.1945987886696559E-2</v>
      </c>
      <c r="F10" s="15">
        <v>-1.3435781134614626E-2</v>
      </c>
      <c r="G10" s="16">
        <v>-1.1978558257625722</v>
      </c>
      <c r="H10" s="16">
        <v>-1.3355656906019093</v>
      </c>
      <c r="I10" s="16">
        <v>-1.1411315621605991</v>
      </c>
    </row>
    <row r="16" spans="3:9" x14ac:dyDescent="0.3">
      <c r="C16" t="s">
        <v>58</v>
      </c>
      <c r="I16" t="s">
        <v>69</v>
      </c>
    </row>
    <row r="17" spans="3:13" x14ac:dyDescent="0.3">
      <c r="D17" s="2" t="s">
        <v>18</v>
      </c>
      <c r="E17" s="2" t="s">
        <v>2</v>
      </c>
      <c r="F17" s="2" t="s">
        <v>3</v>
      </c>
      <c r="G17" s="10" t="s">
        <v>19</v>
      </c>
      <c r="J17" s="2" t="s">
        <v>18</v>
      </c>
      <c r="K17" s="2" t="s">
        <v>2</v>
      </c>
      <c r="L17" s="2" t="s">
        <v>3</v>
      </c>
      <c r="M17" s="10" t="s">
        <v>19</v>
      </c>
    </row>
    <row r="18" spans="3:13" x14ac:dyDescent="0.3">
      <c r="C18" t="s">
        <v>9</v>
      </c>
      <c r="D18">
        <v>0.57056033610000001</v>
      </c>
      <c r="E18" s="14">
        <v>5.9528862560774574E-2</v>
      </c>
      <c r="F18" s="4">
        <v>21.043008247166178</v>
      </c>
      <c r="G18" s="11"/>
      <c r="I18" t="s">
        <v>9</v>
      </c>
      <c r="J18">
        <v>0.57056033610000001</v>
      </c>
      <c r="K18" s="14">
        <v>5.9528862560774574E-2</v>
      </c>
      <c r="L18" s="4">
        <v>21.043008247166178</v>
      </c>
      <c r="M18" s="11"/>
    </row>
    <row r="19" spans="3:13" x14ac:dyDescent="0.3">
      <c r="C19" t="s">
        <v>59</v>
      </c>
      <c r="D19">
        <v>0.2110362119273084</v>
      </c>
      <c r="E19" s="14">
        <v>2.2018259700697828E-2</v>
      </c>
      <c r="F19" s="4">
        <v>7.7832903324333618</v>
      </c>
      <c r="G19" s="11">
        <v>-0.63012463612556335</v>
      </c>
      <c r="I19" t="s">
        <v>40</v>
      </c>
      <c r="J19">
        <v>8.2965915410990285E-2</v>
      </c>
      <c r="K19" s="14">
        <v>8.6561687927498576E-3</v>
      </c>
      <c r="L19" s="4">
        <v>3.0598910084790241</v>
      </c>
      <c r="M19" s="11">
        <v>-0.8545887083948136</v>
      </c>
    </row>
    <row r="20" spans="3:13" x14ac:dyDescent="0.3">
      <c r="C20" t="s">
        <v>60</v>
      </c>
      <c r="D20">
        <v>8.5615241075942955E-2</v>
      </c>
      <c r="E20" s="14">
        <v>8.9325836316531682E-3</v>
      </c>
      <c r="F20" s="4">
        <v>3.1576015892707057</v>
      </c>
      <c r="G20" s="11">
        <v>-0.84994533328209221</v>
      </c>
      <c r="K20" s="14"/>
      <c r="L20" s="4"/>
      <c r="M20" s="11"/>
    </row>
    <row r="21" spans="3:13" x14ac:dyDescent="0.3">
      <c r="C21" t="s">
        <v>10</v>
      </c>
      <c r="D21">
        <v>0.17185015980000001</v>
      </c>
      <c r="E21" s="14">
        <v>1.7929820733259605E-2</v>
      </c>
      <c r="F21" s="4">
        <v>6.3380576972220855</v>
      </c>
      <c r="G21" s="11"/>
      <c r="I21" t="s">
        <v>10</v>
      </c>
      <c r="J21">
        <v>0.17185015980000001</v>
      </c>
      <c r="K21" s="14">
        <v>1.7929820733259605E-2</v>
      </c>
      <c r="L21" s="4">
        <v>6.3380576972220855</v>
      </c>
      <c r="M21" s="11"/>
    </row>
    <row r="22" spans="3:13" x14ac:dyDescent="0.3">
      <c r="C22" t="s">
        <v>61</v>
      </c>
      <c r="D22">
        <v>1.1034056276256685E-2</v>
      </c>
      <c r="E22" s="14">
        <v>1.1512276230887762E-3</v>
      </c>
      <c r="F22" s="4">
        <v>0.40695036533396545</v>
      </c>
      <c r="G22" s="11">
        <v>-0.93579257482740674</v>
      </c>
      <c r="I22" t="s">
        <v>41</v>
      </c>
      <c r="J22">
        <v>1.0755957654058252E-2</v>
      </c>
      <c r="K22" s="14">
        <v>1.1222124714707188E-3</v>
      </c>
      <c r="L22" s="4">
        <v>0.39669372597405472</v>
      </c>
      <c r="M22" s="11">
        <v>-0.93741083705376771</v>
      </c>
    </row>
    <row r="23" spans="3:13" x14ac:dyDescent="0.3">
      <c r="C23" t="s">
        <v>62</v>
      </c>
      <c r="D23">
        <v>5.7270383964188945E-3</v>
      </c>
      <c r="E23" s="14">
        <v>5.9752502936156907E-4</v>
      </c>
      <c r="F23" s="4">
        <v>0.21122063449317321</v>
      </c>
      <c r="G23" s="11">
        <v>-0.96667423293010579</v>
      </c>
      <c r="K23" s="14"/>
      <c r="L23" s="4"/>
      <c r="M23" s="11"/>
    </row>
    <row r="24" spans="3:13" x14ac:dyDescent="0.3">
      <c r="C24" t="s">
        <v>11</v>
      </c>
      <c r="D24">
        <v>5.822667107E-2</v>
      </c>
      <c r="E24" s="14">
        <v>6.0750235867954843E-3</v>
      </c>
      <c r="F24" s="4">
        <v>2.1474754587852996</v>
      </c>
      <c r="G24" s="11"/>
      <c r="I24" t="s">
        <v>11</v>
      </c>
      <c r="J24">
        <v>5.822667107E-2</v>
      </c>
      <c r="K24" s="14">
        <v>6.0750235867954843E-3</v>
      </c>
      <c r="L24" s="4">
        <v>2.1474754587852996</v>
      </c>
      <c r="M24" s="11"/>
    </row>
    <row r="25" spans="3:13" x14ac:dyDescent="0.3">
      <c r="C25" t="s">
        <v>63</v>
      </c>
      <c r="D25">
        <v>-1.0030309176880573E-3</v>
      </c>
      <c r="E25" s="14">
        <v>-1.0465026372389638E-4</v>
      </c>
      <c r="F25" s="4">
        <v>-3.6993086510964793E-2</v>
      </c>
      <c r="G25" s="11">
        <v>-1.0172263139770126</v>
      </c>
      <c r="I25" t="s">
        <v>42</v>
      </c>
      <c r="J25">
        <v>5.9591832815538218E-6</v>
      </c>
      <c r="K25" s="14">
        <v>6.2174564212943911E-7</v>
      </c>
      <c r="L25" s="4">
        <v>2.197824401837383E-4</v>
      </c>
      <c r="M25" s="11">
        <v>-0.99989765543569564</v>
      </c>
    </row>
    <row r="26" spans="3:13" x14ac:dyDescent="0.3">
      <c r="C26" t="s">
        <v>64</v>
      </c>
      <c r="D26">
        <v>4.8493410180499106E-3</v>
      </c>
      <c r="E26" s="14">
        <v>5.0595131962209283E-4</v>
      </c>
      <c r="F26" s="4">
        <v>0.17885001213659635</v>
      </c>
      <c r="G26" s="11">
        <v>-0.91671615551883356</v>
      </c>
      <c r="I26" t="s">
        <v>43</v>
      </c>
      <c r="J26">
        <v>5.3767592290576004E-2</v>
      </c>
      <c r="K26" s="14">
        <v>5.6097899015687671E-3</v>
      </c>
      <c r="L26" s="4">
        <v>1.9830188262553141</v>
      </c>
      <c r="M26" s="11">
        <v>-7.658137924566033E-2</v>
      </c>
    </row>
    <row r="27" spans="3:13" x14ac:dyDescent="0.3">
      <c r="C27" t="s">
        <v>12</v>
      </c>
      <c r="D27">
        <v>1.8076110629999999E-2</v>
      </c>
      <c r="E27" s="14">
        <v>1.8859535744840681E-3</v>
      </c>
      <c r="F27" s="4">
        <v>0.6666705009040641</v>
      </c>
      <c r="G27" s="11"/>
      <c r="I27" t="s">
        <v>12</v>
      </c>
      <c r="J27">
        <v>1.8076110629999999E-2</v>
      </c>
      <c r="K27" s="14">
        <v>1.8859535744840681E-3</v>
      </c>
      <c r="L27" s="4">
        <v>0.6666705009040641</v>
      </c>
      <c r="M27" s="11"/>
    </row>
    <row r="28" spans="3:13" x14ac:dyDescent="0.3">
      <c r="C28" t="s">
        <v>65</v>
      </c>
      <c r="D28">
        <v>-7.8128338579500946E-4</v>
      </c>
      <c r="E28" s="14">
        <v>-8.1514448781901119E-5</v>
      </c>
      <c r="F28" s="4">
        <v>-2.8814748748635103E-2</v>
      </c>
      <c r="G28" s="11">
        <v>-1.0432218745385611</v>
      </c>
      <c r="I28" t="s">
        <v>44</v>
      </c>
      <c r="J28">
        <v>3.9545342246601967E-4</v>
      </c>
      <c r="K28" s="14">
        <v>4.1259251556248528E-5</v>
      </c>
      <c r="L28" s="4">
        <v>1.4584837227213175E-2</v>
      </c>
      <c r="M28" s="11">
        <v>-0.97812286998234532</v>
      </c>
    </row>
    <row r="29" spans="3:13" x14ac:dyDescent="0.3">
      <c r="C29" t="s">
        <v>6</v>
      </c>
      <c r="D29">
        <v>-8.9907727089839603E-4</v>
      </c>
      <c r="E29" s="14">
        <v>-9.3804360213091422E-5</v>
      </c>
      <c r="F29" s="4">
        <v>-3.3159140636510515E-2</v>
      </c>
      <c r="G29" s="11">
        <v>-1.0497384248913726</v>
      </c>
      <c r="I29" t="s">
        <v>45</v>
      </c>
      <c r="J29">
        <v>1.2384917591407999E-2</v>
      </c>
      <c r="K29" s="14">
        <v>1.2921684359710368E-3</v>
      </c>
      <c r="L29" s="4">
        <v>0.45677188988965195</v>
      </c>
      <c r="M29" s="11">
        <v>-0.31484610572954869</v>
      </c>
    </row>
    <row r="30" spans="3:13" x14ac:dyDescent="0.3">
      <c r="C30" t="s">
        <v>13</v>
      </c>
      <c r="D30">
        <v>6.183655467E-3</v>
      </c>
      <c r="E30" s="14">
        <v>6.4516573117292327E-4</v>
      </c>
      <c r="F30" s="4">
        <v>0.22806126671747667</v>
      </c>
      <c r="G30" s="11"/>
      <c r="I30" t="s">
        <v>13</v>
      </c>
      <c r="J30">
        <v>6.183655467E-3</v>
      </c>
      <c r="K30" s="14">
        <v>6.4516573117292327E-4</v>
      </c>
      <c r="L30" s="4">
        <v>0.22806126671747667</v>
      </c>
      <c r="M30" s="11"/>
    </row>
    <row r="31" spans="3:13" x14ac:dyDescent="0.3">
      <c r="C31" t="s">
        <v>66</v>
      </c>
      <c r="D31">
        <v>-1.3054936868449243E-4</v>
      </c>
      <c r="E31" s="14">
        <v>-1.362074251241496E-5</v>
      </c>
      <c r="F31" s="4">
        <v>-4.8148307340604001E-3</v>
      </c>
      <c r="G31" s="11">
        <v>-1.0211120055735945</v>
      </c>
      <c r="I31" t="s">
        <v>46</v>
      </c>
      <c r="J31">
        <v>-7.7326399186407736E-4</v>
      </c>
      <c r="K31" s="14">
        <v>-8.0677753048022594E-5</v>
      </c>
      <c r="L31" s="4">
        <v>-2.8518983056649985E-2</v>
      </c>
      <c r="M31" s="11">
        <v>-1.1250496564678798</v>
      </c>
    </row>
    <row r="32" spans="3:13" x14ac:dyDescent="0.3">
      <c r="C32" t="s">
        <v>7</v>
      </c>
      <c r="D32">
        <v>-7.2391087589126612E-4</v>
      </c>
      <c r="E32" s="14">
        <v>-7.5528543276846835E-5</v>
      </c>
      <c r="F32" s="4">
        <v>-2.6698775866052009E-2</v>
      </c>
      <c r="G32" s="11">
        <v>-1.1170684362598344</v>
      </c>
      <c r="I32" t="s">
        <v>47</v>
      </c>
      <c r="J32">
        <v>3.3273869776E-3</v>
      </c>
      <c r="K32" s="14">
        <v>3.4715971220499549E-4</v>
      </c>
      <c r="L32" s="4">
        <v>0.12271836505452124</v>
      </c>
      <c r="M32" s="11">
        <v>-0.46190614995335744</v>
      </c>
    </row>
    <row r="33" spans="3:13" x14ac:dyDescent="0.3">
      <c r="C33" t="s">
        <v>14</v>
      </c>
      <c r="D33">
        <v>2.581264591E-3</v>
      </c>
      <c r="E33" s="14">
        <v>2.6931375237359932E-4</v>
      </c>
      <c r="F33" s="4">
        <v>9.5200399747049691E-2</v>
      </c>
      <c r="G33" s="11"/>
      <c r="I33" t="s">
        <v>14</v>
      </c>
      <c r="J33">
        <v>2.581264591E-3</v>
      </c>
      <c r="K33" s="14">
        <v>2.6931375237359932E-4</v>
      </c>
      <c r="L33" s="4">
        <v>9.5200399747049691E-2</v>
      </c>
      <c r="M33" s="11"/>
    </row>
    <row r="34" spans="3:13" x14ac:dyDescent="0.3">
      <c r="C34" t="s">
        <v>67</v>
      </c>
      <c r="D34">
        <v>-5.1071823716399315E-4</v>
      </c>
      <c r="E34" s="14">
        <v>-5.3285294865095376E-5</v>
      </c>
      <c r="F34" s="4">
        <v>-1.8835953704879487E-2</v>
      </c>
      <c r="G34" s="11">
        <v>-1.1978558257625722</v>
      </c>
      <c r="I34" t="s">
        <v>48</v>
      </c>
      <c r="J34">
        <v>-3.642979040776699E-4</v>
      </c>
      <c r="K34" s="14">
        <v>-3.8008670583818826E-5</v>
      </c>
      <c r="L34" s="4">
        <v>-1.3435781134614626E-2</v>
      </c>
      <c r="M34" s="11">
        <v>-1.1411315621605991</v>
      </c>
    </row>
    <row r="35" spans="3:13" x14ac:dyDescent="0.3">
      <c r="C35" t="s">
        <v>8</v>
      </c>
      <c r="D35">
        <v>-8.6618383510516988E-4</v>
      </c>
      <c r="E35" s="14">
        <v>-9.0372455303838436E-5</v>
      </c>
      <c r="F35" s="4">
        <v>-3.1945987886696559E-2</v>
      </c>
      <c r="G35" s="11">
        <v>-1.3355656906019093</v>
      </c>
      <c r="I35" t="s">
        <v>49</v>
      </c>
      <c r="J35">
        <v>8.5267195485333339E-4</v>
      </c>
      <c r="K35" s="14">
        <v>8.8962706305253575E-5</v>
      </c>
      <c r="L35" s="4">
        <v>3.1447652146224962E-2</v>
      </c>
      <c r="M35" s="11">
        <v>-0.66966890654049438</v>
      </c>
    </row>
  </sheetData>
  <mergeCells count="3">
    <mergeCell ref="D3:F3"/>
    <mergeCell ref="G3:I3"/>
    <mergeCell ref="C3:C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2019-06-13T17:12:38Z</dcterms:modified>
</cp:coreProperties>
</file>